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/>
  <mc:AlternateContent xmlns:mc="http://schemas.openxmlformats.org/markup-compatibility/2006">
    <mc:Choice Requires="x15">
      <x15ac:absPath xmlns:x15ac="http://schemas.microsoft.com/office/spreadsheetml/2010/11/ac" url="\\192.168.20.6\2022\正式报告\绩字\X2022041900021，武汉市经开区（汉南区）自然资源和规划局2021年度预算绩效评价\1自评表\自评表\裴梦迪修改后\"/>
    </mc:Choice>
  </mc:AlternateContent>
  <xr:revisionPtr revIDLastSave="0" documentId="13_ncr:1_{92AEF71A-EA0D-4B73-B5AC-89B541DBC6A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9" i="1" l="1"/>
  <c r="J9" i="1" s="1"/>
  <c r="B18" i="1" s="1"/>
</calcChain>
</file>

<file path=xl/sharedStrings.xml><?xml version="1.0" encoding="utf-8"?>
<sst xmlns="http://schemas.openxmlformats.org/spreadsheetml/2006/main" count="62" uniqueCount="54">
  <si>
    <t>2021年度园林绿地系统规划及园林普查项目自评表</t>
  </si>
  <si>
    <t>单位名称：武汉经济技术开发区（汉南区）自然资源和规划局                     填报日期：2022年5月10日</t>
  </si>
  <si>
    <t>项目名称</t>
  </si>
  <si>
    <t>园林绿地系统规划及园林普查项目</t>
  </si>
  <si>
    <t>主管部门</t>
  </si>
  <si>
    <t>武汉经济技术开发区（汉南区）自然资源和规划局</t>
  </si>
  <si>
    <t>项目实施单位</t>
  </si>
  <si>
    <t>园林管理中心</t>
  </si>
  <si>
    <t>项目类别</t>
  </si>
  <si>
    <r>
      <rPr>
        <sz val="10"/>
        <color theme="1"/>
        <rFont val="仿宋"/>
        <charset val="134"/>
      </rPr>
      <t xml:space="preserve">1.部门预算项目    </t>
    </r>
    <r>
      <rPr>
        <sz val="10"/>
        <color indexed="8"/>
        <rFont val="Wingdings"/>
        <charset val="2"/>
      </rPr>
      <t>þ</t>
    </r>
    <r>
      <rPr>
        <sz val="10"/>
        <color indexed="8"/>
        <rFont val="仿宋"/>
        <charset val="134"/>
      </rPr>
      <t xml:space="preserve">           2.财政专项资金   </t>
    </r>
    <r>
      <rPr>
        <sz val="10"/>
        <color indexed="8"/>
        <rFont val="仿宋"/>
        <charset val="134"/>
      </rPr>
      <t>□</t>
    </r>
  </si>
  <si>
    <t>项目属性</t>
  </si>
  <si>
    <r>
      <rPr>
        <sz val="10"/>
        <color theme="1"/>
        <rFont val="仿宋"/>
        <charset val="134"/>
      </rPr>
      <t xml:space="preserve">1.持续性项目      </t>
    </r>
    <r>
      <rPr>
        <sz val="10"/>
        <color indexed="8"/>
        <rFont val="Wingdings"/>
        <charset val="2"/>
      </rPr>
      <t>þ</t>
    </r>
    <r>
      <rPr>
        <sz val="10"/>
        <color indexed="8"/>
        <rFont val="仿宋"/>
        <charset val="134"/>
      </rPr>
      <t xml:space="preserve">           2.新增性项目     </t>
    </r>
    <r>
      <rPr>
        <sz val="10"/>
        <color indexed="8"/>
        <rFont val="仿宋"/>
        <charset val="134"/>
      </rPr>
      <t>□</t>
    </r>
  </si>
  <si>
    <t>项目类型</t>
  </si>
  <si>
    <r>
      <rPr>
        <sz val="10"/>
        <color theme="1"/>
        <rFont val="仿宋"/>
        <charset val="134"/>
      </rPr>
      <t xml:space="preserve">1.常年性项目      </t>
    </r>
    <r>
      <rPr>
        <sz val="10"/>
        <color indexed="8"/>
        <rFont val="Wingdings"/>
        <charset val="2"/>
      </rPr>
      <t>þ</t>
    </r>
    <r>
      <rPr>
        <sz val="10"/>
        <color indexed="8"/>
        <rFont val="仿宋"/>
        <charset val="134"/>
      </rPr>
      <t xml:space="preserve">         2.延续性项目       </t>
    </r>
    <r>
      <rPr>
        <sz val="10"/>
        <color indexed="8"/>
        <rFont val="仿宋"/>
        <charset val="134"/>
      </rPr>
      <t xml:space="preserve">□ </t>
    </r>
    <r>
      <rPr>
        <sz val="10"/>
        <color indexed="8"/>
        <rFont val="仿宋"/>
        <charset val="134"/>
      </rPr>
      <t xml:space="preserve">         3.一次性项目    □</t>
    </r>
  </si>
  <si>
    <t>预算执行情况
（万元）
（20分）</t>
  </si>
  <si>
    <t>年度财政资金总额</t>
  </si>
  <si>
    <t>预算数（A）</t>
  </si>
  <si>
    <t>执行数（B）</t>
  </si>
  <si>
    <t>执行率(B/A)</t>
  </si>
  <si>
    <t>得分(20分*执行率)</t>
  </si>
  <si>
    <t>年度绩效目标</t>
  </si>
  <si>
    <t>一级
指标</t>
  </si>
  <si>
    <t>二级指标</t>
  </si>
  <si>
    <t>指标名称</t>
  </si>
  <si>
    <t>年初目标值（A）</t>
  </si>
  <si>
    <t>实际完成值（B）</t>
  </si>
  <si>
    <t>得分</t>
  </si>
  <si>
    <t>产出指标
（40分）</t>
  </si>
  <si>
    <t>数量指标
（10分）</t>
  </si>
  <si>
    <t>区域绿化资源普查覆盖率</t>
  </si>
  <si>
    <t>质量指标
（10分）</t>
  </si>
  <si>
    <t>园林绿地系统规划设计成果通过验收</t>
  </si>
  <si>
    <t>通过</t>
  </si>
  <si>
    <t>达到市园林局的养护管理规定标准</t>
  </si>
  <si>
    <t>达到标准</t>
  </si>
  <si>
    <t>时效指标
（10分）</t>
  </si>
  <si>
    <t>项目完成及时</t>
  </si>
  <si>
    <t>及时</t>
  </si>
  <si>
    <t>效益指标
（30分）</t>
  </si>
  <si>
    <t>社会效益指标
（15分）</t>
  </si>
  <si>
    <t>构建区域绿化资源数据库和变化数据库</t>
  </si>
  <si>
    <t>有效构建</t>
  </si>
  <si>
    <t>实现区域绿化资源动态监测</t>
  </si>
  <si>
    <t>达成预期指标</t>
  </si>
  <si>
    <t>满意度指标
（10分）</t>
  </si>
  <si>
    <t>服务对象满意度指标（10分）</t>
  </si>
  <si>
    <t>市民绿化幸福度</t>
  </si>
  <si>
    <t>提高</t>
  </si>
  <si>
    <t>总分</t>
  </si>
  <si>
    <t>偏差大或目标未完成原因分析</t>
  </si>
  <si>
    <t xml:space="preserve">
1.预算执行率有待提高。原因为项目尾款未及时支付；                                                                               2.设定的绩效目标均得到较好完成。</t>
  </si>
  <si>
    <t>改进措施及结果应用方案</t>
  </si>
  <si>
    <r>
      <rPr>
        <sz val="10"/>
        <color rgb="FF000000"/>
        <rFont val="仿宋"/>
        <charset val="134"/>
      </rPr>
      <t>注：
1.预算执行情况口径：预算数为调整后财政资金总额（包括上年结转余额），执行数为资金使用单位财政资金实际支出数。
2.定量指标完成数汇总原则：绝对值直接累加计算，相对值按照资金额度加权平均计算。定量指标计分原则：正向指标（即目标值为＞X，得分=权重B/A）,反向指标（即目标值</t>
    </r>
    <r>
      <rPr>
        <sz val="10"/>
        <rFont val="仿宋"/>
        <charset val="134"/>
      </rPr>
      <t>为≤X</t>
    </r>
    <r>
      <rPr>
        <sz val="10"/>
        <color indexed="8"/>
        <rFont val="仿宋"/>
        <charset val="134"/>
      </rPr>
      <t>，得分=权重A/B）,得分不得突破权重总额。定量指标先汇总完成数，再计算得分。
3.定性指标计分原则：达成预期指标、部分达成预期指标并具有一定效果、未达成预期指标且效果较差三档，分别按照该指标对应分值区间100-80（含80%）、80-50（50%）、50-0%合理确定分值。汇总时，以资金额度为权重，对分值进行加权平均计算。
4.基于经济性和必要性等因素考虑，满意度指标暂可不作为必评指标。</t>
    </r>
  </si>
  <si>
    <t>应及时支付项目资金，加快资金执行力度。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</si>
</sst>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0_ "/>
    <numFmt numFmtId="178" formatCode="0.0_ "/>
  </numFmts>
  <fonts count="13" x14ac:knownFonts="1">
    <font>
      <sz val="11"/>
      <color theme="1"/>
      <name val="宋体"/>
      <charset val="134"/>
      <scheme val="minor"/>
    </font>
    <font>
      <sz val="10"/>
      <color theme="1"/>
      <name val="仿宋"/>
      <charset val="134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6"/>
      <color indexed="8"/>
      <name val="仿宋"/>
      <charset val="134"/>
    </font>
    <font>
      <b/>
      <sz val="16"/>
      <color rgb="FF000000"/>
      <name val="仿宋"/>
      <charset val="134"/>
    </font>
    <font>
      <sz val="10"/>
      <color rgb="FF000000"/>
      <name val="仿宋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8"/>
      <name val="Wingdings"/>
      <charset val="2"/>
    </font>
    <font>
      <sz val="10"/>
      <color indexed="8"/>
      <name val="仿宋"/>
      <charset val="134"/>
    </font>
    <font>
      <sz val="10"/>
      <name val="仿宋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>
      <alignment vertical="center"/>
    </xf>
    <xf numFmtId="9" fontId="7" fillId="0" borderId="0" applyFont="0" applyFill="0" applyBorder="0" applyAlignment="0" applyProtection="0">
      <alignment vertical="center"/>
    </xf>
    <xf numFmtId="0" fontId="8" fillId="0" borderId="0"/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178" fontId="1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9" fontId="1" fillId="0" borderId="2" xfId="1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1" fillId="0" borderId="2" xfId="1" applyNumberFormat="1" applyFont="1" applyBorder="1" applyAlignment="1">
      <alignment horizontal="center" vertical="center" wrapText="1"/>
    </xf>
    <xf numFmtId="178" fontId="1" fillId="0" borderId="2" xfId="2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 wrapText="1"/>
    </xf>
    <xf numFmtId="0" fontId="1" fillId="0" borderId="2" xfId="2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</cellXfs>
  <cellStyles count="3">
    <cellStyle name="百分比" xfId="1" builtinId="5"/>
    <cellStyle name="常规" xfId="0" builtinId="0"/>
    <cellStyle name="常规 2" xfId="2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view="pageBreakPreview" topLeftCell="A16" zoomScaleNormal="100" workbookViewId="0">
      <selection activeCell="C20" sqref="C20:J20"/>
    </sheetView>
  </sheetViews>
  <sheetFormatPr defaultColWidth="9" defaultRowHeight="14" x14ac:dyDescent="0.25"/>
  <cols>
    <col min="9" max="9" width="6.26953125" customWidth="1"/>
  </cols>
  <sheetData>
    <row r="1" spans="1:10" s="1" customFormat="1" ht="25" customHeight="1" x14ac:dyDescent="0.2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s="1" customFormat="1" ht="21.65" customHeight="1" x14ac:dyDescent="0.25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s="1" customFormat="1" ht="21" customHeight="1" x14ac:dyDescent="0.25">
      <c r="A3" s="12" t="s">
        <v>2</v>
      </c>
      <c r="B3" s="12"/>
      <c r="C3" s="12" t="s">
        <v>3</v>
      </c>
      <c r="D3" s="12"/>
      <c r="E3" s="12"/>
      <c r="F3" s="12"/>
      <c r="G3" s="12"/>
      <c r="H3" s="12"/>
      <c r="I3" s="12"/>
      <c r="J3" s="12"/>
    </row>
    <row r="4" spans="1:10" s="1" customFormat="1" ht="47" customHeight="1" x14ac:dyDescent="0.25">
      <c r="A4" s="12" t="s">
        <v>4</v>
      </c>
      <c r="B4" s="12"/>
      <c r="C4" s="12" t="s">
        <v>5</v>
      </c>
      <c r="D4" s="12"/>
      <c r="E4" s="12"/>
      <c r="F4" s="12" t="s">
        <v>6</v>
      </c>
      <c r="G4" s="12"/>
      <c r="H4" s="12" t="s">
        <v>7</v>
      </c>
      <c r="I4" s="12"/>
      <c r="J4" s="12"/>
    </row>
    <row r="5" spans="1:10" s="2" customFormat="1" ht="28" customHeight="1" x14ac:dyDescent="0.25">
      <c r="A5" s="12" t="s">
        <v>8</v>
      </c>
      <c r="B5" s="12"/>
      <c r="C5" s="13" t="s">
        <v>9</v>
      </c>
      <c r="D5" s="13"/>
      <c r="E5" s="13"/>
      <c r="F5" s="13"/>
      <c r="G5" s="13"/>
      <c r="H5" s="13"/>
      <c r="I5" s="13"/>
      <c r="J5" s="13"/>
    </row>
    <row r="6" spans="1:10" s="2" customFormat="1" ht="28" customHeight="1" x14ac:dyDescent="0.25">
      <c r="A6" s="12" t="s">
        <v>10</v>
      </c>
      <c r="B6" s="12"/>
      <c r="C6" s="13" t="s">
        <v>11</v>
      </c>
      <c r="D6" s="13"/>
      <c r="E6" s="13"/>
      <c r="F6" s="13"/>
      <c r="G6" s="13"/>
      <c r="H6" s="13"/>
      <c r="I6" s="13"/>
      <c r="J6" s="13"/>
    </row>
    <row r="7" spans="1:10" s="2" customFormat="1" ht="28" customHeight="1" x14ac:dyDescent="0.25">
      <c r="A7" s="12" t="s">
        <v>12</v>
      </c>
      <c r="B7" s="12"/>
      <c r="C7" s="13" t="s">
        <v>13</v>
      </c>
      <c r="D7" s="13"/>
      <c r="E7" s="13"/>
      <c r="F7" s="13"/>
      <c r="G7" s="13"/>
      <c r="H7" s="13"/>
      <c r="I7" s="13"/>
      <c r="J7" s="13"/>
    </row>
    <row r="8" spans="1:10" s="3" customFormat="1" ht="30" customHeight="1" x14ac:dyDescent="0.25">
      <c r="A8" s="12" t="s">
        <v>14</v>
      </c>
      <c r="B8" s="12"/>
      <c r="C8" s="22" t="s">
        <v>15</v>
      </c>
      <c r="D8" s="12" t="s">
        <v>16</v>
      </c>
      <c r="E8" s="12"/>
      <c r="F8" s="12" t="s">
        <v>17</v>
      </c>
      <c r="G8" s="12"/>
      <c r="H8" s="12" t="s">
        <v>18</v>
      </c>
      <c r="I8" s="12"/>
      <c r="J8" s="5" t="s">
        <v>19</v>
      </c>
    </row>
    <row r="9" spans="1:10" s="3" customFormat="1" ht="36" customHeight="1" x14ac:dyDescent="0.25">
      <c r="A9" s="12"/>
      <c r="B9" s="12"/>
      <c r="C9" s="23"/>
      <c r="D9" s="14">
        <v>274.8</v>
      </c>
      <c r="E9" s="14"/>
      <c r="F9" s="14">
        <v>246.1</v>
      </c>
      <c r="G9" s="14"/>
      <c r="H9" s="15">
        <f>F9/D9*100%</f>
        <v>0.89556040756914113</v>
      </c>
      <c r="I9" s="15"/>
      <c r="J9" s="8">
        <f>ROUND(20*H9,1)</f>
        <v>17.899999999999999</v>
      </c>
    </row>
    <row r="10" spans="1:10" s="1" customFormat="1" ht="36" customHeight="1" x14ac:dyDescent="0.25">
      <c r="A10" s="20" t="s">
        <v>20</v>
      </c>
      <c r="B10" s="5" t="s">
        <v>21</v>
      </c>
      <c r="C10" s="5" t="s">
        <v>22</v>
      </c>
      <c r="D10" s="12" t="s">
        <v>23</v>
      </c>
      <c r="E10" s="12"/>
      <c r="F10" s="12" t="s">
        <v>24</v>
      </c>
      <c r="G10" s="12"/>
      <c r="H10" s="12" t="s">
        <v>25</v>
      </c>
      <c r="I10" s="12"/>
      <c r="J10" s="5" t="s">
        <v>26</v>
      </c>
    </row>
    <row r="11" spans="1:10" s="1" customFormat="1" ht="36" customHeight="1" x14ac:dyDescent="0.25">
      <c r="A11" s="20"/>
      <c r="B11" s="21" t="s">
        <v>27</v>
      </c>
      <c r="C11" s="5" t="s">
        <v>28</v>
      </c>
      <c r="D11" s="12" t="s">
        <v>29</v>
      </c>
      <c r="E11" s="12"/>
      <c r="F11" s="16">
        <v>1</v>
      </c>
      <c r="G11" s="16"/>
      <c r="H11" s="17">
        <v>1</v>
      </c>
      <c r="I11" s="12"/>
      <c r="J11" s="5">
        <v>10</v>
      </c>
    </row>
    <row r="12" spans="1:10" s="1" customFormat="1" ht="36" customHeight="1" x14ac:dyDescent="0.25">
      <c r="A12" s="20"/>
      <c r="B12" s="21"/>
      <c r="C12" s="5" t="s">
        <v>30</v>
      </c>
      <c r="D12" s="12" t="s">
        <v>31</v>
      </c>
      <c r="E12" s="12"/>
      <c r="F12" s="18" t="s">
        <v>32</v>
      </c>
      <c r="G12" s="18"/>
      <c r="H12" s="17" t="s">
        <v>32</v>
      </c>
      <c r="I12" s="12"/>
      <c r="J12" s="5">
        <v>10</v>
      </c>
    </row>
    <row r="13" spans="1:10" s="1" customFormat="1" ht="36" customHeight="1" x14ac:dyDescent="0.25">
      <c r="A13" s="20"/>
      <c r="B13" s="21"/>
      <c r="C13" s="5" t="s">
        <v>30</v>
      </c>
      <c r="D13" s="12" t="s">
        <v>33</v>
      </c>
      <c r="E13" s="12"/>
      <c r="F13" s="16" t="s">
        <v>34</v>
      </c>
      <c r="G13" s="16"/>
      <c r="H13" s="12" t="s">
        <v>34</v>
      </c>
      <c r="I13" s="12"/>
      <c r="J13" s="5">
        <v>10</v>
      </c>
    </row>
    <row r="14" spans="1:10" s="1" customFormat="1" ht="36" customHeight="1" x14ac:dyDescent="0.25">
      <c r="A14" s="20"/>
      <c r="B14" s="21"/>
      <c r="C14" s="5" t="s">
        <v>35</v>
      </c>
      <c r="D14" s="12" t="s">
        <v>36</v>
      </c>
      <c r="E14" s="12"/>
      <c r="F14" s="16" t="s">
        <v>37</v>
      </c>
      <c r="G14" s="16"/>
      <c r="H14" s="12" t="s">
        <v>37</v>
      </c>
      <c r="I14" s="12"/>
      <c r="J14" s="5">
        <v>10</v>
      </c>
    </row>
    <row r="15" spans="1:10" s="1" customFormat="1" ht="36" customHeight="1" x14ac:dyDescent="0.25">
      <c r="A15" s="20"/>
      <c r="B15" s="21" t="s">
        <v>38</v>
      </c>
      <c r="C15" s="5" t="s">
        <v>39</v>
      </c>
      <c r="D15" s="12" t="s">
        <v>40</v>
      </c>
      <c r="E15" s="12"/>
      <c r="F15" s="16" t="s">
        <v>41</v>
      </c>
      <c r="G15" s="16"/>
      <c r="H15" s="12" t="s">
        <v>41</v>
      </c>
      <c r="I15" s="12"/>
      <c r="J15" s="5">
        <v>15</v>
      </c>
    </row>
    <row r="16" spans="1:10" s="1" customFormat="1" ht="36" customHeight="1" x14ac:dyDescent="0.25">
      <c r="A16" s="20"/>
      <c r="B16" s="21"/>
      <c r="C16" s="5" t="s">
        <v>39</v>
      </c>
      <c r="D16" s="12" t="s">
        <v>42</v>
      </c>
      <c r="E16" s="12"/>
      <c r="F16" s="16" t="s">
        <v>43</v>
      </c>
      <c r="G16" s="16"/>
      <c r="H16" s="12" t="s">
        <v>43</v>
      </c>
      <c r="I16" s="12"/>
      <c r="J16" s="5">
        <v>15</v>
      </c>
    </row>
    <row r="17" spans="1:10" s="1" customFormat="1" ht="36" customHeight="1" x14ac:dyDescent="0.25">
      <c r="A17" s="20"/>
      <c r="B17" s="6" t="s">
        <v>44</v>
      </c>
      <c r="C17" s="5" t="s">
        <v>45</v>
      </c>
      <c r="D17" s="12" t="s">
        <v>46</v>
      </c>
      <c r="E17" s="12"/>
      <c r="F17" s="18" t="s">
        <v>47</v>
      </c>
      <c r="G17" s="18"/>
      <c r="H17" s="17" t="s">
        <v>47</v>
      </c>
      <c r="I17" s="12"/>
      <c r="J17" s="5">
        <v>10</v>
      </c>
    </row>
    <row r="18" spans="1:10" s="1" customFormat="1" ht="32" customHeight="1" x14ac:dyDescent="0.25">
      <c r="A18" s="7" t="s">
        <v>48</v>
      </c>
      <c r="B18" s="19" t="str">
        <f>SUM(J9,J11:J17)&amp;"分"</f>
        <v>97.9分</v>
      </c>
      <c r="C18" s="19"/>
      <c r="D18" s="19"/>
      <c r="E18" s="19"/>
      <c r="F18" s="19"/>
      <c r="G18" s="19"/>
      <c r="H18" s="19"/>
      <c r="I18" s="19"/>
      <c r="J18" s="19"/>
    </row>
    <row r="19" spans="1:10" s="1" customFormat="1" ht="52" customHeight="1" x14ac:dyDescent="0.25">
      <c r="A19" s="12" t="s">
        <v>49</v>
      </c>
      <c r="B19" s="12"/>
      <c r="C19" s="13" t="s">
        <v>50</v>
      </c>
      <c r="D19" s="13"/>
      <c r="E19" s="13"/>
      <c r="F19" s="13"/>
      <c r="G19" s="13"/>
      <c r="H19" s="13"/>
      <c r="I19" s="13"/>
      <c r="J19" s="13"/>
    </row>
    <row r="20" spans="1:10" s="1" customFormat="1" ht="57" customHeight="1" x14ac:dyDescent="0.25">
      <c r="A20" s="12" t="s">
        <v>51</v>
      </c>
      <c r="B20" s="12"/>
      <c r="C20" s="13" t="s">
        <v>53</v>
      </c>
      <c r="D20" s="13"/>
      <c r="E20" s="13"/>
      <c r="F20" s="13"/>
      <c r="G20" s="13"/>
      <c r="H20" s="13"/>
      <c r="I20" s="13"/>
      <c r="J20" s="13"/>
    </row>
    <row r="21" spans="1:10" s="4" customFormat="1" ht="15" customHeight="1" x14ac:dyDescent="0.25">
      <c r="A21" s="24" t="s">
        <v>52</v>
      </c>
      <c r="B21" s="25"/>
      <c r="C21" s="25"/>
      <c r="D21" s="25"/>
      <c r="E21" s="25"/>
      <c r="F21" s="25"/>
      <c r="G21" s="25"/>
      <c r="H21" s="25"/>
      <c r="I21" s="25"/>
      <c r="J21" s="25"/>
    </row>
    <row r="22" spans="1:10" s="4" customFormat="1" ht="31.5" customHeight="1" x14ac:dyDescent="0.25">
      <c r="A22" s="26"/>
      <c r="B22" s="27"/>
      <c r="C22" s="27"/>
      <c r="D22" s="27"/>
      <c r="E22" s="27"/>
      <c r="F22" s="27"/>
      <c r="G22" s="27"/>
      <c r="H22" s="27"/>
      <c r="I22" s="27"/>
      <c r="J22" s="27"/>
    </row>
    <row r="23" spans="1:10" s="4" customFormat="1" ht="82" customHeight="1" x14ac:dyDescent="0.25">
      <c r="A23" s="26"/>
      <c r="B23" s="27"/>
      <c r="C23" s="27"/>
      <c r="D23" s="27"/>
      <c r="E23" s="27"/>
      <c r="F23" s="27"/>
      <c r="G23" s="27"/>
      <c r="H23" s="27"/>
      <c r="I23" s="27"/>
      <c r="J23" s="27"/>
    </row>
  </sheetData>
  <mergeCells count="55">
    <mergeCell ref="A21:J23"/>
    <mergeCell ref="A10:A17"/>
    <mergeCell ref="B11:B14"/>
    <mergeCell ref="B15:B16"/>
    <mergeCell ref="C8:C9"/>
    <mergeCell ref="A8:B9"/>
    <mergeCell ref="B18:J18"/>
    <mergeCell ref="A19:B19"/>
    <mergeCell ref="C19:J19"/>
    <mergeCell ref="A20:B20"/>
    <mergeCell ref="C20:J20"/>
    <mergeCell ref="D16:E16"/>
    <mergeCell ref="F16:G16"/>
    <mergeCell ref="H16:I16"/>
    <mergeCell ref="D17:E17"/>
    <mergeCell ref="F17:G17"/>
    <mergeCell ref="H17:I17"/>
    <mergeCell ref="D14:E14"/>
    <mergeCell ref="F14:G14"/>
    <mergeCell ref="H14:I14"/>
    <mergeCell ref="D15:E15"/>
    <mergeCell ref="F15:G15"/>
    <mergeCell ref="H15:I15"/>
    <mergeCell ref="D12:E12"/>
    <mergeCell ref="F12:G12"/>
    <mergeCell ref="H12:I12"/>
    <mergeCell ref="D13:E13"/>
    <mergeCell ref="F13:G13"/>
    <mergeCell ref="H13:I13"/>
    <mergeCell ref="D10:E10"/>
    <mergeCell ref="F10:G10"/>
    <mergeCell ref="H10:I10"/>
    <mergeCell ref="D11:E11"/>
    <mergeCell ref="F11:G11"/>
    <mergeCell ref="H11:I11"/>
    <mergeCell ref="D8:E8"/>
    <mergeCell ref="F8:G8"/>
    <mergeCell ref="H8:I8"/>
    <mergeCell ref="D9:E9"/>
    <mergeCell ref="F9:G9"/>
    <mergeCell ref="H9:I9"/>
    <mergeCell ref="A5:B5"/>
    <mergeCell ref="C5:J5"/>
    <mergeCell ref="A6:B6"/>
    <mergeCell ref="C6:J6"/>
    <mergeCell ref="A7:B7"/>
    <mergeCell ref="C7:J7"/>
    <mergeCell ref="A1:J1"/>
    <mergeCell ref="A2:J2"/>
    <mergeCell ref="A3:B3"/>
    <mergeCell ref="C3:J3"/>
    <mergeCell ref="A4:B4"/>
    <mergeCell ref="C4:E4"/>
    <mergeCell ref="F4:G4"/>
    <mergeCell ref="H4:J4"/>
  </mergeCells>
  <phoneticPr fontId="1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</dc:creator>
  <cp:lastModifiedBy>Pei</cp:lastModifiedBy>
  <dcterms:created xsi:type="dcterms:W3CDTF">2022-04-24T01:15:00Z</dcterms:created>
  <dcterms:modified xsi:type="dcterms:W3CDTF">2022-05-06T06:55:30Z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4BAD32B167224A6D83CF593ECF868729</vt:lpwstr>
  </property>
  <property fmtid="{D5CDD505-2E9C-101B-9397-08002B2CF9AE}" pid="3" name="KSOProductBuildVer">
    <vt:lpwstr>2052-11.1.0.11365</vt:lpwstr>
  </property>
</Properties>
</file>